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qtrsspt-my.sharepoint.com/personal/juan_antonio_dominguez_jimenez_uqtr_ca/Documents/Cartagen PC/Documentos/IPSE/"/>
    </mc:Choice>
  </mc:AlternateContent>
  <xr:revisionPtr revIDLastSave="40" documentId="13_ncr:1_{43F4BE3E-8AC7-B64E-86ED-FDDFAE8761E0}" xr6:coauthVersionLast="36" xr6:coauthVersionMax="47" xr10:uidLastSave="{358FFA60-AAB5-4A88-A000-B418529B8875}"/>
  <bookViews>
    <workbookView xWindow="0" yWindow="0" windowWidth="28800" windowHeight="18000" xr2:uid="{00000000-000D-0000-FFFF-FFFF00000000}"/>
  </bookViews>
  <sheets>
    <sheet name="EXPERIENCIA" sheetId="1" r:id="rId1"/>
  </sheets>
  <calcPr calcId="191029"/>
</workbook>
</file>

<file path=xl/calcChain.xml><?xml version="1.0" encoding="utf-8"?>
<calcChain xmlns="http://schemas.openxmlformats.org/spreadsheetml/2006/main">
  <c r="H24" i="1" l="1"/>
  <c r="I24" i="1"/>
  <c r="J24" i="1"/>
  <c r="H23" i="1"/>
  <c r="I23" i="1"/>
  <c r="J23" i="1"/>
  <c r="H22" i="1"/>
  <c r="I22" i="1"/>
  <c r="J22" i="1"/>
  <c r="H21" i="1"/>
  <c r="I21" i="1"/>
  <c r="J21" i="1"/>
  <c r="J20" i="1"/>
  <c r="I20" i="1"/>
  <c r="H20" i="1"/>
  <c r="I15" i="1" l="1"/>
  <c r="I14" i="1"/>
  <c r="I16" i="1"/>
  <c r="I18" i="1"/>
  <c r="I19" i="1"/>
  <c r="I25" i="1"/>
  <c r="I26" i="1"/>
  <c r="I27" i="1"/>
  <c r="H18" i="1"/>
  <c r="J18" i="1"/>
  <c r="H25" i="1"/>
  <c r="J25" i="1"/>
  <c r="H26" i="1"/>
  <c r="J26" i="1"/>
  <c r="H27" i="1"/>
  <c r="J27" i="1"/>
  <c r="J14" i="1" l="1"/>
  <c r="H14" i="1"/>
  <c r="J15" i="1"/>
  <c r="H15" i="1"/>
  <c r="H19" i="1" l="1"/>
  <c r="J19" i="1"/>
  <c r="J17" i="1" l="1"/>
  <c r="I17" i="1"/>
  <c r="H17" i="1"/>
  <c r="J16" i="1" l="1"/>
  <c r="J28" i="1" s="1"/>
  <c r="I28" i="1"/>
  <c r="H16" i="1"/>
  <c r="H28" i="1" s="1"/>
  <c r="J29" i="1" l="1"/>
  <c r="H29" i="1"/>
  <c r="I29" i="1"/>
  <c r="I3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ANDRES CORREDOR AVILA</author>
  </authors>
  <commentList>
    <comment ref="B10" authorId="0" shapeId="0" xr:uid="{00000000-0006-0000-0000-000001000000}">
      <text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Puede ser experiencia laboral o profesional de acuerdo al estudio previo</t>
        </r>
      </text>
    </comment>
  </commentList>
</comments>
</file>

<file path=xl/sharedStrings.xml><?xml version="1.0" encoding="utf-8"?>
<sst xmlns="http://schemas.openxmlformats.org/spreadsheetml/2006/main" count="44" uniqueCount="35">
  <si>
    <t>CONTRATISTA:</t>
  </si>
  <si>
    <t>REQUISITOS:</t>
  </si>
  <si>
    <t>FECHA INICIO</t>
  </si>
  <si>
    <t>FECHA FIN</t>
  </si>
  <si>
    <t>TOTAL</t>
  </si>
  <si>
    <t>Empleador</t>
  </si>
  <si>
    <t>Año</t>
  </si>
  <si>
    <t>Mes</t>
  </si>
  <si>
    <t>Dia</t>
  </si>
  <si>
    <t>Años</t>
  </si>
  <si>
    <t>Meses</t>
  </si>
  <si>
    <t>Dias</t>
  </si>
  <si>
    <t>Total</t>
  </si>
  <si>
    <t>MESES</t>
  </si>
  <si>
    <t>Total meses</t>
  </si>
  <si>
    <t>OBSERVACIONES:</t>
  </si>
  <si>
    <t>Experiencia requerida:</t>
  </si>
  <si>
    <t>El contratista cumple con los requisitos exigidos, para un total de xxx  meses de experiencia relacionada.</t>
  </si>
  <si>
    <r>
      <t>XXX MESES DE EXPERIENCIA</t>
    </r>
    <r>
      <rPr>
        <sz val="14"/>
        <color rgb="FFFF0000"/>
        <rFont val="Arial Narrow"/>
        <family val="2"/>
      </rPr>
      <t xml:space="preserve"> PROFESIONAL</t>
    </r>
    <r>
      <rPr>
        <sz val="14"/>
        <color theme="1"/>
        <rFont val="Arial Narrow"/>
        <family val="2"/>
      </rPr>
      <t xml:space="preserve"> RELACIONADA</t>
    </r>
  </si>
  <si>
    <t>CODIGO</t>
  </si>
  <si>
    <t>FECHA</t>
  </si>
  <si>
    <t>IPSE-CO-F38</t>
  </si>
  <si>
    <t>CUADRO SOPORTES DE EXPERIENCIA</t>
  </si>
  <si>
    <t>• Titulo Profesional: XXXXXX</t>
  </si>
  <si>
    <t>• Especialización o Maestría: XXXXX</t>
  </si>
  <si>
    <t>Fecha obtención título profesional</t>
  </si>
  <si>
    <t>COTECMAR</t>
  </si>
  <si>
    <t>ELECTRICARIBE</t>
  </si>
  <si>
    <t>TODOMAR</t>
  </si>
  <si>
    <t>U. TECNOLOGICA DE BOLIVAR</t>
  </si>
  <si>
    <t>UNITECNAR</t>
  </si>
  <si>
    <t>HYDROQUEBEC</t>
  </si>
  <si>
    <t>UNIVERSITE DU QUEBEC A TROIS-RIVIERES</t>
  </si>
  <si>
    <t>JUAN ANTONIO DOMINGUEZ JIMENEZ</t>
  </si>
  <si>
    <t>ING ELECTRONICO E ING ELECTRICISTA: 26/03/2016. MASTER EN INGENIERIA: 29/9/2019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</si>
</sst>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color indexed="8"/>
      <name val="Arial Narrow"/>
      <family val="2"/>
    </font>
    <font>
      <sz val="12"/>
      <color theme="1"/>
      <name val="Arial Narrow"/>
      <family val="2"/>
    </font>
    <font>
      <b/>
      <sz val="14"/>
      <color indexed="8"/>
      <name val="Arial Narrow"/>
      <family val="2"/>
    </font>
    <font>
      <sz val="14"/>
      <color theme="1"/>
      <name val="Arial Narrow"/>
      <family val="2"/>
    </font>
    <font>
      <b/>
      <sz val="14"/>
      <color indexed="9"/>
      <name val="Arial Narrow"/>
      <family val="2"/>
    </font>
    <font>
      <sz val="14"/>
      <color rgb="FFFF0000"/>
      <name val="Arial Narrow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b/>
      <sz val="8.5"/>
      <name val="FoundryMonoline-Medium"/>
    </font>
    <font>
      <b/>
      <sz val="11"/>
      <name val="Arial"/>
      <family val="2"/>
    </font>
    <font>
      <sz val="9"/>
      <color rgb="FF00000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/>
    <xf numFmtId="0" fontId="4" fillId="0" borderId="4" xfId="0" applyFont="1" applyBorder="1" applyAlignment="1">
      <alignment horizontal="center" wrapText="1"/>
    </xf>
    <xf numFmtId="0" fontId="5" fillId="5" borderId="4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0" fontId="5" fillId="7" borderId="4" xfId="0" applyFont="1" applyFill="1" applyBorder="1" applyAlignment="1">
      <alignment horizontal="center"/>
    </xf>
    <xf numFmtId="0" fontId="5" fillId="8" borderId="4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4" fillId="7" borderId="0" xfId="0" applyFont="1" applyFill="1"/>
    <xf numFmtId="0" fontId="5" fillId="7" borderId="0" xfId="0" applyFont="1" applyFill="1"/>
    <xf numFmtId="164" fontId="4" fillId="7" borderId="0" xfId="0" applyNumberFormat="1" applyFont="1" applyFill="1" applyAlignment="1">
      <alignment horizontal="center"/>
    </xf>
    <xf numFmtId="0" fontId="5" fillId="0" borderId="4" xfId="0" applyFont="1" applyBorder="1" applyAlignment="1" applyProtection="1">
      <alignment horizontal="center"/>
      <protection locked="0"/>
    </xf>
    <xf numFmtId="0" fontId="5" fillId="0" borderId="4" xfId="0" applyFont="1" applyBorder="1" applyAlignment="1" applyProtection="1">
      <alignment horizontal="center" wrapText="1"/>
      <protection locked="0"/>
    </xf>
    <xf numFmtId="0" fontId="5" fillId="0" borderId="4" xfId="0" applyFont="1" applyBorder="1" applyAlignment="1" applyProtection="1">
      <alignment wrapText="1"/>
      <protection locked="0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4" xfId="0" quotePrefix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5" fillId="0" borderId="0" xfId="0" applyFont="1" applyAlignment="1" applyProtection="1">
      <alignment vertical="top" wrapText="1"/>
      <protection locked="0"/>
    </xf>
    <xf numFmtId="0" fontId="2" fillId="0" borderId="0" xfId="0" applyFont="1" applyAlignment="1">
      <alignment horizontal="left" wrapText="1"/>
    </xf>
    <xf numFmtId="14" fontId="5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vertical="top" wrapText="1"/>
      <protection locked="0"/>
    </xf>
    <xf numFmtId="14" fontId="5" fillId="0" borderId="0" xfId="0" applyNumberFormat="1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5" fillId="0" borderId="0" xfId="0" applyFont="1" applyAlignment="1" applyProtection="1">
      <alignment horizontal="center" vertical="top" wrapText="1"/>
      <protection locked="0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5" fillId="0" borderId="4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0</xdr:rowOff>
    </xdr:from>
    <xdr:to>
      <xdr:col>0</xdr:col>
      <xdr:colOff>1647987</xdr:colOff>
      <xdr:row>3</xdr:row>
      <xdr:rowOff>152509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" y="0"/>
          <a:ext cx="1162212" cy="7811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tabSelected="1" topLeftCell="A10" zoomScaleNormal="100" workbookViewId="0">
      <selection activeCell="A19" sqref="A19"/>
    </sheetView>
  </sheetViews>
  <sheetFormatPr baseColWidth="10" defaultColWidth="22.28515625" defaultRowHeight="16.5"/>
  <cols>
    <col min="1" max="1" width="48" style="54" bestFit="1" customWidth="1"/>
    <col min="2" max="2" width="12" style="1" customWidth="1"/>
    <col min="3" max="3" width="13.7109375" style="1" customWidth="1"/>
    <col min="4" max="4" width="11.7109375" style="1" customWidth="1"/>
    <col min="5" max="5" width="9.42578125" style="1" customWidth="1"/>
    <col min="6" max="6" width="14" style="1" customWidth="1"/>
    <col min="7" max="7" width="12.42578125" style="1" customWidth="1"/>
    <col min="8" max="8" width="11.85546875" style="1" customWidth="1"/>
    <col min="9" max="9" width="12.42578125" style="1" customWidth="1"/>
    <col min="10" max="10" width="12.85546875" style="1" customWidth="1"/>
    <col min="11" max="16384" width="22.28515625" style="1"/>
  </cols>
  <sheetData>
    <row r="1" spans="1:10" ht="16.5" customHeight="1">
      <c r="A1" s="22"/>
      <c r="B1" s="22"/>
      <c r="C1" s="23" t="s">
        <v>22</v>
      </c>
      <c r="D1" s="24"/>
      <c r="E1" s="24"/>
      <c r="F1" s="24"/>
      <c r="G1" s="24"/>
      <c r="H1" s="25"/>
      <c r="I1" s="18" t="s">
        <v>19</v>
      </c>
      <c r="J1" s="18"/>
    </row>
    <row r="2" spans="1:10">
      <c r="A2" s="22"/>
      <c r="B2" s="22"/>
      <c r="C2" s="26"/>
      <c r="D2" s="27"/>
      <c r="E2" s="27"/>
      <c r="F2" s="27"/>
      <c r="G2" s="27"/>
      <c r="H2" s="28"/>
      <c r="I2" s="19" t="s">
        <v>21</v>
      </c>
      <c r="J2" s="19"/>
    </row>
    <row r="3" spans="1:10">
      <c r="A3" s="22"/>
      <c r="B3" s="22"/>
      <c r="C3" s="26"/>
      <c r="D3" s="27"/>
      <c r="E3" s="27"/>
      <c r="F3" s="27"/>
      <c r="G3" s="27"/>
      <c r="H3" s="28"/>
      <c r="I3" s="18" t="s">
        <v>20</v>
      </c>
      <c r="J3" s="18"/>
    </row>
    <row r="4" spans="1:10">
      <c r="A4" s="22"/>
      <c r="B4" s="22"/>
      <c r="C4" s="29"/>
      <c r="D4" s="30"/>
      <c r="E4" s="30"/>
      <c r="F4" s="30"/>
      <c r="G4" s="30"/>
      <c r="H4" s="31"/>
      <c r="I4" s="20">
        <v>44452</v>
      </c>
      <c r="J4" s="21"/>
    </row>
    <row r="5" spans="1:10" ht="18.75">
      <c r="A5" s="49" t="s">
        <v>0</v>
      </c>
      <c r="B5" s="36" t="s">
        <v>33</v>
      </c>
      <c r="C5" s="36"/>
      <c r="D5" s="36"/>
      <c r="E5" s="36"/>
      <c r="F5" s="36"/>
      <c r="G5" s="36"/>
      <c r="H5" s="36"/>
      <c r="I5" s="36"/>
      <c r="J5" s="36"/>
    </row>
    <row r="6" spans="1:10" ht="18.75">
      <c r="A6" s="50"/>
      <c r="B6" s="3"/>
      <c r="C6" s="3"/>
      <c r="D6" s="3"/>
      <c r="E6" s="3"/>
      <c r="F6" s="3"/>
      <c r="G6" s="3"/>
      <c r="H6" s="3"/>
      <c r="I6" s="3"/>
      <c r="J6" s="3"/>
    </row>
    <row r="7" spans="1:10" ht="16.5" customHeight="1">
      <c r="A7" s="51" t="s">
        <v>1</v>
      </c>
      <c r="B7" s="48" t="s">
        <v>23</v>
      </c>
      <c r="C7" s="48"/>
      <c r="D7" s="48"/>
      <c r="E7" s="48"/>
      <c r="F7" s="48"/>
      <c r="G7" s="48"/>
      <c r="H7" s="48"/>
      <c r="I7" s="48"/>
      <c r="J7" s="48"/>
    </row>
    <row r="8" spans="1:10" ht="18">
      <c r="A8" s="51"/>
      <c r="B8" s="48" t="s">
        <v>24</v>
      </c>
      <c r="C8" s="48"/>
      <c r="D8" s="48"/>
      <c r="E8" s="48"/>
      <c r="F8" s="48"/>
      <c r="G8" s="48"/>
      <c r="H8" s="48"/>
      <c r="I8" s="48"/>
      <c r="J8" s="48"/>
    </row>
    <row r="9" spans="1:10" ht="18">
      <c r="A9" s="52" t="s">
        <v>25</v>
      </c>
      <c r="B9" s="37" t="s">
        <v>34</v>
      </c>
      <c r="C9" s="38"/>
      <c r="D9" s="38"/>
      <c r="E9" s="38"/>
      <c r="F9" s="38"/>
      <c r="G9" s="38"/>
      <c r="H9" s="38"/>
      <c r="I9" s="38"/>
      <c r="J9" s="38"/>
    </row>
    <row r="10" spans="1:10" ht="18">
      <c r="A10" s="52" t="s">
        <v>16</v>
      </c>
      <c r="B10" s="34" t="s">
        <v>18</v>
      </c>
      <c r="C10" s="35"/>
      <c r="D10" s="35"/>
      <c r="E10" s="35"/>
      <c r="F10" s="35"/>
      <c r="G10" s="35"/>
      <c r="H10" s="35"/>
      <c r="I10" s="35"/>
      <c r="J10" s="35"/>
    </row>
    <row r="11" spans="1:10" ht="18.75">
      <c r="A11" s="50"/>
      <c r="B11" s="3"/>
      <c r="C11" s="3"/>
      <c r="D11" s="3"/>
      <c r="E11" s="3"/>
      <c r="F11" s="3"/>
      <c r="G11" s="3"/>
      <c r="H11" s="3"/>
      <c r="I11" s="3"/>
      <c r="J11" s="3"/>
    </row>
    <row r="12" spans="1:10" ht="18.75">
      <c r="A12" s="53"/>
      <c r="B12" s="39" t="s">
        <v>2</v>
      </c>
      <c r="C12" s="40"/>
      <c r="D12" s="41"/>
      <c r="E12" s="42" t="s">
        <v>3</v>
      </c>
      <c r="F12" s="43"/>
      <c r="G12" s="44"/>
      <c r="H12" s="45" t="s">
        <v>4</v>
      </c>
      <c r="I12" s="46"/>
      <c r="J12" s="47"/>
    </row>
    <row r="13" spans="1:10" ht="18.75">
      <c r="A13" s="4" t="s">
        <v>5</v>
      </c>
      <c r="B13" s="5" t="s">
        <v>6</v>
      </c>
      <c r="C13" s="5" t="s">
        <v>7</v>
      </c>
      <c r="D13" s="5" t="s">
        <v>8</v>
      </c>
      <c r="E13" s="6" t="s">
        <v>6</v>
      </c>
      <c r="F13" s="6" t="s">
        <v>7</v>
      </c>
      <c r="G13" s="6" t="s">
        <v>8</v>
      </c>
      <c r="H13" s="7" t="s">
        <v>9</v>
      </c>
      <c r="I13" s="7" t="s">
        <v>10</v>
      </c>
      <c r="J13" s="7" t="s">
        <v>11</v>
      </c>
    </row>
    <row r="14" spans="1:10" ht="18.75">
      <c r="A14" s="16" t="s">
        <v>27</v>
      </c>
      <c r="B14" s="15">
        <v>2015</v>
      </c>
      <c r="C14" s="15">
        <v>1</v>
      </c>
      <c r="D14" s="16">
        <v>26</v>
      </c>
      <c r="E14" s="15">
        <v>2015</v>
      </c>
      <c r="F14" s="15">
        <v>6</v>
      </c>
      <c r="G14" s="15">
        <v>25</v>
      </c>
      <c r="H14" s="8">
        <f>IF(F14&lt;C14,IF(G14&lt;D14,IF(E14&lt;B14,"error",E14-1-B14),E14-1-B14),E14-B14)</f>
        <v>0</v>
      </c>
      <c r="I14" s="8">
        <f t="shared" ref="I14:I16" si="0">IF(F14&lt;C14,IF(G14&lt;D14,F14+11-C14,F14+12-C14),IF(G14&lt;D14,F14-1-C14,F14-C14))</f>
        <v>4</v>
      </c>
      <c r="J14" s="8">
        <f>IF(G14&lt;D14,G14+30-D14,G14-D14)</f>
        <v>29</v>
      </c>
    </row>
    <row r="15" spans="1:10" ht="18.75">
      <c r="A15" s="16" t="s">
        <v>26</v>
      </c>
      <c r="B15" s="15">
        <v>2015</v>
      </c>
      <c r="C15" s="15">
        <v>8</v>
      </c>
      <c r="D15" s="16">
        <v>19</v>
      </c>
      <c r="E15" s="15">
        <v>2016</v>
      </c>
      <c r="F15" s="15">
        <v>2</v>
      </c>
      <c r="G15" s="15">
        <v>16</v>
      </c>
      <c r="H15" s="8">
        <f t="shared" ref="H15" si="1">IF(F15&lt;C15,IF(G15&lt;D15,IF(E15&lt;B15,"error",E15-1-B15),E15-1-B15),E15-B15)</f>
        <v>0</v>
      </c>
      <c r="I15" s="8">
        <f t="shared" si="0"/>
        <v>5</v>
      </c>
      <c r="J15" s="8">
        <f t="shared" ref="J15" si="2">IF(G15&lt;D15,G15+30-D15,G15-D15)</f>
        <v>27</v>
      </c>
    </row>
    <row r="16" spans="1:10" ht="18.75">
      <c r="A16" s="16" t="s">
        <v>28</v>
      </c>
      <c r="B16" s="15">
        <v>2016</v>
      </c>
      <c r="C16" s="15">
        <v>9</v>
      </c>
      <c r="D16" s="16">
        <v>28</v>
      </c>
      <c r="E16" s="15">
        <v>2017</v>
      </c>
      <c r="F16" s="15">
        <v>8</v>
      </c>
      <c r="G16" s="15">
        <v>17</v>
      </c>
      <c r="H16" s="8">
        <f t="shared" ref="H16" si="3">IF(F16&lt;C16,IF(G16&lt;D16,IF(E16&lt;B16,"error",E16-1-B16),E16-1-B16),E16-B16)</f>
        <v>0</v>
      </c>
      <c r="I16" s="8">
        <f t="shared" si="0"/>
        <v>10</v>
      </c>
      <c r="J16" s="8">
        <f t="shared" ref="J16" si="4">IF(G16&lt;D16,G16+30-D16,G16-D16)</f>
        <v>19</v>
      </c>
    </row>
    <row r="17" spans="1:12" ht="18.75">
      <c r="A17" s="16" t="s">
        <v>29</v>
      </c>
      <c r="B17" s="15">
        <v>2017</v>
      </c>
      <c r="C17" s="15">
        <v>9</v>
      </c>
      <c r="D17" s="16">
        <v>1</v>
      </c>
      <c r="E17" s="15">
        <v>2018</v>
      </c>
      <c r="F17" s="15">
        <v>8</v>
      </c>
      <c r="G17" s="15">
        <v>31</v>
      </c>
      <c r="H17" s="8">
        <f t="shared" ref="H17:H18" si="5">IF(F17&lt;C17,IF(G17&lt;D17,IF(E17&lt;B17,"error",E17-1-B17),E17-1-B17),E17-B17)</f>
        <v>0</v>
      </c>
      <c r="I17" s="8">
        <f t="shared" ref="I17:I27" si="6">IF(F17&lt;C17,IF(G17&lt;D17,F17+11-C17,F17+12-C17),IF(G17&lt;D17,F17-1-C17,F17-C17))</f>
        <v>11</v>
      </c>
      <c r="J17" s="8">
        <f t="shared" ref="J17:J18" si="7">IF(G17&lt;D17,G17+30-D17,G17-D17)</f>
        <v>30</v>
      </c>
    </row>
    <row r="18" spans="1:12" ht="18.75">
      <c r="A18" s="16" t="s">
        <v>29</v>
      </c>
      <c r="B18" s="15">
        <v>2019</v>
      </c>
      <c r="C18" s="15">
        <v>7</v>
      </c>
      <c r="D18" s="16">
        <v>1</v>
      </c>
      <c r="E18" s="15">
        <v>2020</v>
      </c>
      <c r="F18" s="15">
        <v>6</v>
      </c>
      <c r="G18" s="15">
        <v>30</v>
      </c>
      <c r="H18" s="8">
        <f t="shared" si="5"/>
        <v>0</v>
      </c>
      <c r="I18" s="8">
        <f t="shared" si="6"/>
        <v>11</v>
      </c>
      <c r="J18" s="8">
        <f t="shared" si="7"/>
        <v>29</v>
      </c>
    </row>
    <row r="19" spans="1:12" ht="18.75">
      <c r="A19" s="16" t="s">
        <v>31</v>
      </c>
      <c r="B19" s="15">
        <v>2022</v>
      </c>
      <c r="C19" s="15">
        <v>6</v>
      </c>
      <c r="D19" s="16">
        <v>13</v>
      </c>
      <c r="E19" s="15">
        <v>2022</v>
      </c>
      <c r="F19" s="15">
        <v>9</v>
      </c>
      <c r="G19" s="15">
        <v>19</v>
      </c>
      <c r="H19" s="8">
        <f>IF(F19&lt;C19,IF(G19&lt;D19,IF(E19&lt;B19,"error",E19-1-B19),E19-1-B19),E19-B19)</f>
        <v>0</v>
      </c>
      <c r="I19" s="8">
        <f>IF(F19&lt;C19,IF(G19&lt;D19,F19+11-C19,F19+12-C19),IF(G19&lt;D19,F19-1-C19,F19-C19))</f>
        <v>3</v>
      </c>
      <c r="J19" s="8">
        <f>IF(G19&lt;D19,G19+30-D19,G19-D19)</f>
        <v>6</v>
      </c>
    </row>
    <row r="20" spans="1:12" ht="18.75">
      <c r="A20" s="16" t="s">
        <v>31</v>
      </c>
      <c r="B20" s="15">
        <v>2022</v>
      </c>
      <c r="C20" s="15">
        <v>9</v>
      </c>
      <c r="D20" s="16">
        <v>19</v>
      </c>
      <c r="E20" s="15">
        <v>2023</v>
      </c>
      <c r="F20" s="15">
        <v>1</v>
      </c>
      <c r="G20" s="15">
        <v>3</v>
      </c>
      <c r="H20" s="8">
        <f>IF(F20&lt;C20,IF(G20&lt;D20,IF(E20&lt;B20,"error",E20-1-B20),E20-1-B20),E20-B20)</f>
        <v>0</v>
      </c>
      <c r="I20" s="8">
        <f>IF(F20&lt;C20,IF(G20&lt;D20,F20+11-C20,F20+12-C20),IF(G20&lt;D20,F20-1-C20,F20-C20))</f>
        <v>3</v>
      </c>
      <c r="J20" s="8">
        <f>IF(G20&lt;D20,G20+30-D20,G20-D20)</f>
        <v>14</v>
      </c>
    </row>
    <row r="21" spans="1:12" ht="18.75">
      <c r="A21" s="15" t="s">
        <v>32</v>
      </c>
      <c r="B21" s="15">
        <v>2021</v>
      </c>
      <c r="C21" s="15">
        <v>1</v>
      </c>
      <c r="D21" s="15">
        <v>1</v>
      </c>
      <c r="E21" s="15">
        <v>2023</v>
      </c>
      <c r="F21" s="15">
        <v>5</v>
      </c>
      <c r="G21" s="15">
        <v>1</v>
      </c>
      <c r="H21" s="15">
        <f>IF(F21&lt;C21,IF(G21&lt;D21,IF(E21&lt;B21,"error",E21-1-B21),E21-1-B21),E21-B21)</f>
        <v>2</v>
      </c>
      <c r="I21" s="15">
        <f>IF(F21&lt;C21,IF(G21&lt;D21,F21+11-C21,F21+12-C21),IF(G21&lt;D21,F21-1-C21,F21-C21))</f>
        <v>4</v>
      </c>
      <c r="J21" s="15">
        <f>IF(G21&lt;D21,G21+30-D21,G21-D21)</f>
        <v>0</v>
      </c>
    </row>
    <row r="22" spans="1:12" ht="18.75">
      <c r="A22" s="16" t="s">
        <v>30</v>
      </c>
      <c r="B22" s="15">
        <v>2021</v>
      </c>
      <c r="C22" s="15">
        <v>8</v>
      </c>
      <c r="D22" s="16">
        <v>8</v>
      </c>
      <c r="E22" s="15">
        <v>2021</v>
      </c>
      <c r="F22" s="15">
        <v>12</v>
      </c>
      <c r="G22" s="15">
        <v>5</v>
      </c>
      <c r="H22" s="8">
        <f>IF(F22&lt;C22,IF(G22&lt;D22,IF(E22&lt;B22,"error",E22-1-B22),E22-1-B22),E22-B22)</f>
        <v>0</v>
      </c>
      <c r="I22" s="8">
        <f>IF(F22&lt;C22,IF(G22&lt;D22,F22+11-C22,F22+12-C22),IF(G22&lt;D22,F22-1-C22,F22-C22))</f>
        <v>3</v>
      </c>
      <c r="J22" s="8">
        <f>IF(G22&lt;D22,G22+30-D22,G22-D22)</f>
        <v>27</v>
      </c>
      <c r="L22" s="17"/>
    </row>
    <row r="23" spans="1:12" ht="18.75">
      <c r="A23" s="16" t="s">
        <v>29</v>
      </c>
      <c r="B23" s="15">
        <v>2014</v>
      </c>
      <c r="C23" s="15">
        <v>8</v>
      </c>
      <c r="D23" s="16">
        <v>4</v>
      </c>
      <c r="E23" s="15">
        <v>2014</v>
      </c>
      <c r="F23" s="15">
        <v>12</v>
      </c>
      <c r="G23" s="15">
        <v>28</v>
      </c>
      <c r="H23" s="8">
        <f>IF(F23&lt;C23,IF(G23&lt;D23,IF(E23&lt;B23,"error",E23-1-B23),E23-1-B23),E23-B23)</f>
        <v>0</v>
      </c>
      <c r="I23" s="8">
        <f>IF(F23&lt;C23,IF(G23&lt;D23,F23+11-C23,F23+12-C23),IF(G23&lt;D23,F23-1-C23,F23-C23))</f>
        <v>4</v>
      </c>
      <c r="J23" s="8">
        <f>IF(G23&lt;D23,G23+30-D23,G23-D23)</f>
        <v>24</v>
      </c>
    </row>
    <row r="24" spans="1:12" ht="18.75">
      <c r="A24" s="16" t="s">
        <v>29</v>
      </c>
      <c r="B24" s="15">
        <v>2018</v>
      </c>
      <c r="C24" s="15">
        <v>2</v>
      </c>
      <c r="D24" s="16">
        <v>5</v>
      </c>
      <c r="E24" s="15">
        <v>2018</v>
      </c>
      <c r="F24" s="15">
        <v>7</v>
      </c>
      <c r="G24" s="15">
        <v>1</v>
      </c>
      <c r="H24" s="8">
        <f>IF(F24&lt;C24,IF(G24&lt;D24,IF(E24&lt;B24,"error",E24-1-B24),E24-1-B24),E24-B24)</f>
        <v>0</v>
      </c>
      <c r="I24" s="8">
        <f>IF(F24&lt;C24,IF(G24&lt;D24,F24+11-C24,F24+12-C24),IF(G24&lt;D24,F24-1-C24,F24-C24))</f>
        <v>4</v>
      </c>
      <c r="J24" s="8">
        <f>IF(G24&lt;D24,G24+30-D24,G24-D24)</f>
        <v>26</v>
      </c>
    </row>
    <row r="25" spans="1:12" ht="18.75">
      <c r="A25" s="16" t="s">
        <v>29</v>
      </c>
      <c r="B25" s="15">
        <v>2018</v>
      </c>
      <c r="C25" s="15">
        <v>8</v>
      </c>
      <c r="D25" s="16">
        <v>6</v>
      </c>
      <c r="E25" s="15">
        <v>2018</v>
      </c>
      <c r="F25" s="15">
        <v>12</v>
      </c>
      <c r="G25" s="15">
        <v>2</v>
      </c>
      <c r="H25" s="8">
        <f t="shared" ref="H25" si="8">IF(F25&lt;C25,IF(G25&lt;D25,IF(E25&lt;B25,"error",E25-1-B25),E25-1-B25),E25-B25)</f>
        <v>0</v>
      </c>
      <c r="I25" s="8">
        <f t="shared" si="6"/>
        <v>3</v>
      </c>
      <c r="J25" s="8">
        <f t="shared" ref="J25" si="9">IF(G25&lt;D25,G25+30-D25,G25-D25)</f>
        <v>26</v>
      </c>
    </row>
    <row r="26" spans="1:12" ht="18.75">
      <c r="A26" s="16" t="s">
        <v>29</v>
      </c>
      <c r="B26" s="15">
        <v>2019</v>
      </c>
      <c r="C26" s="15">
        <v>2</v>
      </c>
      <c r="D26" s="16">
        <v>4</v>
      </c>
      <c r="E26" s="15">
        <v>2019</v>
      </c>
      <c r="F26" s="15">
        <v>6</v>
      </c>
      <c r="G26" s="15">
        <v>4</v>
      </c>
      <c r="H26" s="8">
        <f t="shared" ref="H26:H27" si="10">IF(F26&lt;C26,IF(G26&lt;D26,IF(E26&lt;B26,"error",E26-1-B26),E26-1-B26),E26-B26)</f>
        <v>0</v>
      </c>
      <c r="I26" s="8">
        <f t="shared" si="6"/>
        <v>4</v>
      </c>
      <c r="J26" s="8">
        <f t="shared" ref="J26:J27" si="11">IF(G26&lt;D26,G26+30-D26,G26-D26)</f>
        <v>0</v>
      </c>
    </row>
    <row r="27" spans="1:12" ht="18.75">
      <c r="A27" s="16"/>
      <c r="B27" s="15"/>
      <c r="C27" s="15"/>
      <c r="D27" s="16"/>
      <c r="E27" s="15"/>
      <c r="F27" s="15"/>
      <c r="G27" s="15"/>
      <c r="H27" s="8">
        <f t="shared" si="10"/>
        <v>0</v>
      </c>
      <c r="I27" s="8">
        <f t="shared" si="6"/>
        <v>0</v>
      </c>
      <c r="J27" s="8">
        <f t="shared" si="11"/>
        <v>0</v>
      </c>
    </row>
    <row r="28" spans="1:12" ht="18.75">
      <c r="A28" s="50"/>
      <c r="B28" s="3"/>
      <c r="C28" s="3"/>
      <c r="D28" s="3"/>
      <c r="E28" s="9" t="s">
        <v>12</v>
      </c>
      <c r="F28" s="3"/>
      <c r="G28" s="3"/>
      <c r="H28" s="10">
        <f>SUM(H14:H27)</f>
        <v>2</v>
      </c>
      <c r="I28" s="10">
        <f>SUM(I14:I27)</f>
        <v>69</v>
      </c>
      <c r="J28" s="10">
        <f>SUM(J14:J27)</f>
        <v>257</v>
      </c>
    </row>
    <row r="29" spans="1:12" ht="18.75">
      <c r="A29" s="50"/>
      <c r="B29" s="3"/>
      <c r="C29" s="3"/>
      <c r="D29" s="3"/>
      <c r="E29" s="3"/>
      <c r="F29" s="3" t="s">
        <v>13</v>
      </c>
      <c r="G29" s="3"/>
      <c r="H29" s="3">
        <f>+H28*12</f>
        <v>24</v>
      </c>
      <c r="I29" s="10">
        <f>+I28</f>
        <v>69</v>
      </c>
      <c r="J29" s="3">
        <f>+J28/30</f>
        <v>8.5666666666666664</v>
      </c>
    </row>
    <row r="30" spans="1:12" ht="18.75">
      <c r="A30" s="50"/>
      <c r="B30" s="3"/>
      <c r="C30" s="3"/>
      <c r="D30" s="3"/>
      <c r="E30" s="3"/>
      <c r="F30" s="3"/>
      <c r="G30" s="3"/>
      <c r="H30" s="3"/>
      <c r="I30" s="11"/>
      <c r="J30" s="3"/>
    </row>
    <row r="31" spans="1:12" ht="18.75">
      <c r="A31" s="50"/>
      <c r="B31" s="3"/>
      <c r="C31" s="3"/>
      <c r="D31" s="3"/>
      <c r="E31" s="12" t="s">
        <v>14</v>
      </c>
      <c r="F31" s="13"/>
      <c r="G31" s="13"/>
      <c r="H31" s="13"/>
      <c r="I31" s="14">
        <f>+H29+I29+J29</f>
        <v>101.56666666666666</v>
      </c>
      <c r="J31" s="13"/>
    </row>
    <row r="32" spans="1:12" ht="18.75">
      <c r="A32" s="50"/>
      <c r="B32" s="3"/>
      <c r="C32" s="3"/>
      <c r="D32" s="3"/>
      <c r="E32" s="3"/>
      <c r="F32" s="3"/>
      <c r="G32" s="3"/>
      <c r="H32" s="3"/>
      <c r="I32" s="3"/>
      <c r="J32" s="3"/>
    </row>
    <row r="33" spans="1:10" ht="18.75">
      <c r="A33" s="49" t="s">
        <v>15</v>
      </c>
      <c r="B33" s="32" t="s">
        <v>17</v>
      </c>
      <c r="C33" s="32"/>
      <c r="D33" s="32"/>
      <c r="E33" s="32"/>
      <c r="F33" s="32"/>
      <c r="G33" s="32"/>
      <c r="H33" s="32"/>
      <c r="I33" s="32"/>
      <c r="J33" s="32"/>
    </row>
    <row r="34" spans="1:10" ht="18.75">
      <c r="A34" s="49"/>
      <c r="B34" s="32"/>
      <c r="C34" s="32"/>
      <c r="D34" s="32"/>
      <c r="E34" s="32"/>
      <c r="F34" s="32"/>
      <c r="G34" s="32"/>
      <c r="H34" s="32"/>
      <c r="I34" s="32"/>
      <c r="J34" s="32"/>
    </row>
    <row r="35" spans="1:10" ht="18.75">
      <c r="A35" s="50"/>
      <c r="B35" s="32"/>
      <c r="C35" s="32"/>
      <c r="D35" s="32"/>
      <c r="E35" s="32"/>
      <c r="F35" s="32"/>
      <c r="G35" s="32"/>
      <c r="H35" s="32"/>
      <c r="I35" s="32"/>
      <c r="J35" s="32"/>
    </row>
    <row r="36" spans="1:10" ht="18.75">
      <c r="A36" s="50"/>
      <c r="B36" s="32"/>
      <c r="C36" s="32"/>
      <c r="D36" s="32"/>
      <c r="E36" s="32"/>
      <c r="F36" s="32"/>
      <c r="G36" s="32"/>
      <c r="H36" s="32"/>
      <c r="I36" s="32"/>
      <c r="J36" s="32"/>
    </row>
    <row r="37" spans="1:10">
      <c r="A37" s="33"/>
      <c r="B37" s="33"/>
      <c r="C37" s="33"/>
      <c r="D37" s="33"/>
      <c r="E37" s="33"/>
      <c r="F37" s="33"/>
      <c r="G37" s="33"/>
      <c r="H37" s="33"/>
    </row>
    <row r="43" spans="1:10" s="2" customFormat="1">
      <c r="A43" s="54"/>
      <c r="B43" s="1"/>
      <c r="C43" s="1"/>
      <c r="D43" s="1"/>
      <c r="E43" s="1"/>
      <c r="F43" s="1"/>
      <c r="G43" s="1"/>
      <c r="H43" s="1"/>
      <c r="I43" s="1"/>
      <c r="J43" s="1"/>
    </row>
  </sheetData>
  <sheetProtection insertRows="0" selectLockedCells="1"/>
  <mergeCells count="17">
    <mergeCell ref="B33:J36"/>
    <mergeCell ref="A37:H37"/>
    <mergeCell ref="B10:J10"/>
    <mergeCell ref="B5:J5"/>
    <mergeCell ref="A7:A8"/>
    <mergeCell ref="B9:J9"/>
    <mergeCell ref="B12:D12"/>
    <mergeCell ref="E12:G12"/>
    <mergeCell ref="H12:J12"/>
    <mergeCell ref="B7:J7"/>
    <mergeCell ref="B8:J8"/>
    <mergeCell ref="I1:J1"/>
    <mergeCell ref="I2:J2"/>
    <mergeCell ref="I3:J3"/>
    <mergeCell ref="I4:J4"/>
    <mergeCell ref="A1:B4"/>
    <mergeCell ref="C1:H4"/>
  </mergeCells>
  <pageMargins left="0.23622047244094491" right="0.23622047244094491" top="0.74803149606299213" bottom="0.74803149606299213" header="0.31496062992125984" footer="0.31496062992125984"/>
  <pageSetup scale="74" orientation="landscape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EXPERIENCIA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Milena Ropero</dc:creator>
  <cp:lastModifiedBy>Dominguez Jimenez, Juan Antonio</cp:lastModifiedBy>
  <cp:lastPrinted>2016-01-18T21:27:12Z</cp:lastPrinted>
  <dcterms:created xsi:type="dcterms:W3CDTF">2013-07-22T15:19:23Z</dcterms:created>
  <dcterms:modified xsi:type="dcterms:W3CDTF">2023-04-28T14:04:09Z</dcterms:modified>
</cp:coreProperties>
</file>